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180" windowWidth="20460" windowHeight="757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8" i="3" l="1"/>
  <c r="L18" i="3"/>
  <c r="M18" i="3"/>
  <c r="AB18" i="3" l="1"/>
  <c r="AD18" i="3" s="1"/>
  <c r="AA18" i="3"/>
  <c r="K18" i="3"/>
  <c r="AC18" i="3" l="1"/>
  <c r="AC19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<sst xmlns="http://schemas.openxmlformats.org/spreadsheetml/2006/main" count="87" uniqueCount="84">
  <si>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</si>
  <si>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</si>
  <si>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</si>
  <si>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</si>
  <si>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</si>
  <si>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</si>
  <si>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</si>
  <si>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</si>
  <si>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</si>
  <si>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</si>
  <si>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</si>
  <si>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</si>
  <si>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</si>
  <si>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</si>
  <si>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</si>
  <si>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</si>
  <si>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</si>
  <si>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</si>
  <si>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</si>
  <si>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</si>
  <si>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</si>
  <si>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</si>
  <si>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</si>
  <si>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</si>
  <si>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</si>
  <si>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</si>
  <si>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</si>
  <si>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</si>
  <si>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</si>
  <si>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</si>
  <si>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</si>
  <si>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</si>
  <si>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</si>
  <si>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</si>
  <si>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</si>
  <si>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</si>
  <si>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</si>
  <si>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</si>
  <si>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</si>
  <si>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</si>
  <si>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</si>
  <si>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</si>
  <si>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</si>
  <si>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</si>
  <si>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</si>
  <si>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</si>
  <si>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</si>
  <si>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</si>
  <si>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</si>
  <si>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</si>
  <si>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</si>
  <si>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</si>
  <si>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</si>
  <si>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</si>
  <si>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</si>
  <si>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</si>
  <si>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</si>
  <si>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</si>
  <si>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</si>
  <si>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</si>
  <si>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ООО "Волжские коммунальные системы"</t>
  </si>
  <si>
    <t>с учетом транспортных расходов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</si>
  <si>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 г. к уровню цен 2021 г.</t>
    </r>
  </si>
  <si>
    <t>Источник № 1 "Цены текущих договоров 2021 года"</t>
  </si>
  <si>
    <t>номер извещения 1</t>
  </si>
  <si>
    <t>Поставщик 4</t>
  </si>
  <si>
    <t>Поставщик 5</t>
  </si>
  <si>
    <t>Поставщик 6</t>
  </si>
  <si>
    <t>Поставщик 7</t>
  </si>
  <si>
    <t>г. Тольятти, б-р 50 лет Октября, 50</t>
  </si>
  <si>
    <t>Автоспецтехника</t>
  </si>
  <si>
    <t>Начальник транспортной службы</t>
  </si>
  <si>
    <t>А.Н. Голобоков</t>
  </si>
  <si>
    <t>шт</t>
  </si>
  <si>
    <t>Начальник ОЗЛиСО</t>
  </si>
  <si>
    <t>Д.В. Алюсов</t>
  </si>
  <si>
    <t>ЗВ</t>
  </si>
  <si>
    <t>Автомобили легковые</t>
  </si>
  <si>
    <t>ЗВ000022</t>
  </si>
  <si>
    <t>Автомобиль легковой</t>
  </si>
  <si>
    <t>Поставка автомобилей легковых</t>
  </si>
  <si>
    <t xml:space="preserve">Поставщик 1
</t>
  </si>
  <si>
    <t xml:space="preserve">Поставщик 2
</t>
  </si>
  <si>
    <t xml:space="preserve">Поставщик 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</si>
</sst>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_ ;\-#,##0.00\ "/>
    <numFmt numFmtId="166" formatCode="dd/mm/yy;@"/>
    <numFmt numFmtId="167" formatCode="#,##0.0000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9" fillId="0" borderId="0"/>
  </cellStyleXfs>
  <cellXfs count="70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165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4" fontId="8" fillId="0" borderId="1" xfId="36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vertical="center" wrapText="1"/>
    </xf>
  </cellXfs>
  <cellStyles count="3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3" xfId="36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Normal="70" zoomScaleSheetLayoutView="100" zoomScalePageLayoutView="120" workbookViewId="0">
      <selection activeCell="O25" sqref="O25"/>
    </sheetView>
  </sheetViews>
  <sheetFormatPr defaultColWidth="8.85546875" defaultRowHeight="12.75" x14ac:dyDescent="0.2"/>
  <cols>
    <col min="1" max="1" width="4.42578125" style="1" customWidth="1"/>
    <col min="2" max="2" width="12.14062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56</v>
      </c>
    </row>
    <row r="2" spans="1:30" ht="15.75" x14ac:dyDescent="0.2">
      <c r="V2" s="2"/>
      <c r="AA2" s="1" t="s">
        <v>57</v>
      </c>
    </row>
    <row r="3" spans="1:30" ht="15.75" x14ac:dyDescent="0.2">
      <c r="V3" s="2"/>
      <c r="AA3" s="1" t="s">
        <v>58</v>
      </c>
    </row>
    <row r="4" spans="1:30" ht="16.5" customHeight="1" x14ac:dyDescent="0.25"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2" t="s">
        <v>59</v>
      </c>
      <c r="AB4" s="41"/>
      <c r="AC4" s="41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11</v>
      </c>
      <c r="D6" s="48" t="s">
        <v>60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50"/>
    </row>
    <row r="7" spans="1:30" s="6" customFormat="1" ht="19.5" customHeight="1" x14ac:dyDescent="0.2">
      <c r="C7" s="7" t="s">
        <v>27</v>
      </c>
      <c r="D7" s="48" t="s">
        <v>76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50"/>
    </row>
    <row r="8" spans="1:30" s="6" customFormat="1" ht="19.5" customHeight="1" x14ac:dyDescent="0.2">
      <c r="C8" s="7" t="s">
        <v>21</v>
      </c>
      <c r="D8" s="48" t="s">
        <v>77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50"/>
    </row>
    <row r="9" spans="1:30" s="6" customFormat="1" ht="19.5" customHeight="1" x14ac:dyDescent="0.2">
      <c r="C9" s="7" t="s">
        <v>20</v>
      </c>
      <c r="D9" s="48" t="s">
        <v>70</v>
      </c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50"/>
    </row>
    <row r="10" spans="1:30" s="6" customFormat="1" ht="19.5" customHeight="1" x14ac:dyDescent="0.2">
      <c r="C10" s="7" t="s">
        <v>9</v>
      </c>
      <c r="D10" s="48" t="s">
        <v>80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50"/>
    </row>
    <row r="11" spans="1:30" s="6" customFormat="1" ht="27" customHeight="1" x14ac:dyDescent="0.2">
      <c r="C11" s="7" t="s">
        <v>10</v>
      </c>
      <c r="D11" s="48" t="s">
        <v>69</v>
      </c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50"/>
    </row>
    <row r="12" spans="1:30" s="6" customFormat="1" ht="45.75" customHeight="1" x14ac:dyDescent="0.2">
      <c r="C12" s="7" t="s">
        <v>19</v>
      </c>
      <c r="D12" s="48" t="s">
        <v>61</v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50"/>
    </row>
    <row r="13" spans="1:30" ht="16.5" customHeight="1" x14ac:dyDescent="0.2"/>
    <row r="14" spans="1:30" ht="25.5" customHeight="1" x14ac:dyDescent="0.2">
      <c r="A14" s="54" t="s">
        <v>6</v>
      </c>
      <c r="B14" s="51" t="s">
        <v>25</v>
      </c>
      <c r="C14" s="54" t="s">
        <v>1</v>
      </c>
      <c r="D14" s="51" t="s">
        <v>4</v>
      </c>
      <c r="E14" s="51" t="s">
        <v>50</v>
      </c>
      <c r="F14" s="54" t="s">
        <v>63</v>
      </c>
      <c r="G14" s="54"/>
      <c r="H14" s="54"/>
      <c r="I14" s="54"/>
      <c r="J14" s="51" t="s">
        <v>62</v>
      </c>
      <c r="K14" s="51" t="s">
        <v>53</v>
      </c>
      <c r="L14" s="58" t="s">
        <v>51</v>
      </c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5" t="s">
        <v>54</v>
      </c>
      <c r="AB14" s="51" t="s">
        <v>29</v>
      </c>
      <c r="AC14" s="51" t="s">
        <v>28</v>
      </c>
      <c r="AD14" s="64" t="s">
        <v>47</v>
      </c>
    </row>
    <row r="15" spans="1:30" ht="28.5" customHeight="1" x14ac:dyDescent="0.2">
      <c r="A15" s="54"/>
      <c r="B15" s="52"/>
      <c r="C15" s="54"/>
      <c r="D15" s="52"/>
      <c r="E15" s="52"/>
      <c r="F15" s="54" t="s">
        <v>18</v>
      </c>
      <c r="G15" s="54" t="s">
        <v>12</v>
      </c>
      <c r="H15" s="54" t="s">
        <v>13</v>
      </c>
      <c r="I15" s="54" t="s">
        <v>26</v>
      </c>
      <c r="J15" s="52"/>
      <c r="K15" s="52"/>
      <c r="L15" s="58" t="s">
        <v>48</v>
      </c>
      <c r="M15" s="59"/>
      <c r="N15" s="59"/>
      <c r="O15" s="59"/>
      <c r="P15" s="59"/>
      <c r="Q15" s="59"/>
      <c r="R15" s="69"/>
      <c r="S15" s="59" t="s">
        <v>52</v>
      </c>
      <c r="T15" s="59"/>
      <c r="U15" s="69"/>
      <c r="V15" s="54" t="s">
        <v>49</v>
      </c>
      <c r="W15" s="54"/>
      <c r="X15" s="54"/>
      <c r="Y15" s="54"/>
      <c r="Z15" s="54"/>
      <c r="AA15" s="56"/>
      <c r="AB15" s="52"/>
      <c r="AC15" s="52"/>
      <c r="AD15" s="65"/>
    </row>
    <row r="16" spans="1:30" ht="97.5" customHeight="1" x14ac:dyDescent="0.2">
      <c r="A16" s="54"/>
      <c r="B16" s="53"/>
      <c r="C16" s="54"/>
      <c r="D16" s="53"/>
      <c r="E16" s="53"/>
      <c r="F16" s="54"/>
      <c r="G16" s="54"/>
      <c r="H16" s="54"/>
      <c r="I16" s="54"/>
      <c r="J16" s="53"/>
      <c r="K16" s="53"/>
      <c r="L16" s="43" t="s">
        <v>81</v>
      </c>
      <c r="M16" s="43" t="s">
        <v>82</v>
      </c>
      <c r="N16" s="43" t="s">
        <v>83</v>
      </c>
      <c r="O16" s="43" t="s">
        <v>65</v>
      </c>
      <c r="P16" s="43" t="s">
        <v>66</v>
      </c>
      <c r="Q16" s="44" t="s">
        <v>67</v>
      </c>
      <c r="R16" s="44" t="s">
        <v>68</v>
      </c>
      <c r="S16" s="34" t="s">
        <v>64</v>
      </c>
      <c r="T16" s="34" t="s">
        <v>14</v>
      </c>
      <c r="U16" s="34" t="s">
        <v>22</v>
      </c>
      <c r="V16" s="34" t="s">
        <v>15</v>
      </c>
      <c r="W16" s="34" t="s">
        <v>16</v>
      </c>
      <c r="X16" s="34" t="s">
        <v>17</v>
      </c>
      <c r="Y16" s="34" t="s">
        <v>30</v>
      </c>
      <c r="Z16" s="34" t="s">
        <v>31</v>
      </c>
      <c r="AA16" s="57"/>
      <c r="AB16" s="53"/>
      <c r="AC16" s="53"/>
      <c r="AD16" s="66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32</v>
      </c>
      <c r="M17" s="8" t="s">
        <v>33</v>
      </c>
      <c r="N17" s="8" t="s">
        <v>34</v>
      </c>
      <c r="O17" s="8" t="s">
        <v>35</v>
      </c>
      <c r="P17" s="8" t="s">
        <v>36</v>
      </c>
      <c r="Q17" s="8" t="s">
        <v>37</v>
      </c>
      <c r="R17" s="8" t="s">
        <v>38</v>
      </c>
      <c r="S17" s="8" t="s">
        <v>39</v>
      </c>
      <c r="T17" s="8" t="s">
        <v>40</v>
      </c>
      <c r="U17" s="8" t="s">
        <v>41</v>
      </c>
      <c r="V17" s="8" t="s">
        <v>42</v>
      </c>
      <c r="W17" s="8" t="s">
        <v>43</v>
      </c>
      <c r="X17" s="8" t="s">
        <v>44</v>
      </c>
      <c r="Y17" s="8" t="s">
        <v>45</v>
      </c>
      <c r="Z17" s="8" t="s">
        <v>46</v>
      </c>
      <c r="AA17" s="11">
        <v>13</v>
      </c>
      <c r="AB17" s="11">
        <v>14</v>
      </c>
      <c r="AC17" s="11">
        <v>15</v>
      </c>
      <c r="AD17" s="11">
        <v>16</v>
      </c>
    </row>
    <row r="18" spans="1:30" x14ac:dyDescent="0.2">
      <c r="A18" s="13">
        <v>1</v>
      </c>
      <c r="B18" s="14" t="s">
        <v>78</v>
      </c>
      <c r="C18" s="15" t="s">
        <v>79</v>
      </c>
      <c r="D18" s="16" t="s">
        <v>73</v>
      </c>
      <c r="E18" s="17">
        <v>2</v>
      </c>
      <c r="F18" s="17"/>
      <c r="G18" s="40"/>
      <c r="H18" s="18"/>
      <c r="I18" s="18"/>
      <c r="J18" s="45"/>
      <c r="K18" s="17" t="str">
        <f>IF(SUM(F18)=0,"",F18*J18)</f>
        <v/>
      </c>
      <c r="L18" s="47">
        <f>1500000/1.2</f>
        <v>1250000</v>
      </c>
      <c r="M18" s="47">
        <f>1500000/1.2</f>
        <v>1250000</v>
      </c>
      <c r="N18" s="47">
        <f>1510000/1.2</f>
        <v>1258333.3333333335</v>
      </c>
      <c r="O18" s="17"/>
      <c r="P18" s="17"/>
      <c r="Q18" s="17"/>
      <c r="R18" s="17"/>
      <c r="S18" s="19"/>
      <c r="T18" s="19"/>
      <c r="U18" s="19"/>
      <c r="V18" s="19"/>
      <c r="W18" s="19"/>
      <c r="X18" s="19"/>
      <c r="Y18" s="19"/>
      <c r="Z18" s="19"/>
      <c r="AA18" s="20">
        <f>COUNTIF(L18:Z18,"&gt;0")</f>
        <v>3</v>
      </c>
      <c r="AB18" s="21">
        <f>CEILING(SUM(L18:Z18)/COUNTIF(L18:Z18,"&gt;0"),0.01)</f>
        <v>1252777.78</v>
      </c>
      <c r="AC18" s="21">
        <f>AB18*E18</f>
        <v>2505555.56</v>
      </c>
      <c r="AD18" s="40">
        <f>STDEV(L18:Z18)/AB18*100</f>
        <v>0.38404674157351121</v>
      </c>
    </row>
    <row r="19" spans="1:30" ht="24" customHeight="1" x14ac:dyDescent="0.2">
      <c r="A19" s="35"/>
      <c r="B19" s="36"/>
      <c r="C19" s="60" t="s">
        <v>5</v>
      </c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8"/>
      <c r="AC19" s="38">
        <f>SUM(AC18:AC18)</f>
        <v>2505555.56</v>
      </c>
      <c r="AD19" s="39"/>
    </row>
    <row r="20" spans="1:30" ht="13.5" customHeight="1" x14ac:dyDescent="0.2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3"/>
    </row>
    <row r="21" spans="1:30" s="24" customFormat="1" ht="13.5" customHeight="1" x14ac:dyDescent="0.2">
      <c r="C21" s="24" t="s">
        <v>8</v>
      </c>
    </row>
    <row r="22" spans="1:30" s="24" customFormat="1" ht="15" customHeight="1" x14ac:dyDescent="0.2">
      <c r="C22" s="25"/>
    </row>
    <row r="23" spans="1:30" s="24" customFormat="1" ht="15" customHeight="1" x14ac:dyDescent="0.2">
      <c r="C23" s="25"/>
    </row>
    <row r="24" spans="1:30" s="24" customFormat="1" ht="15" customHeight="1" x14ac:dyDescent="0.2">
      <c r="C24" s="25"/>
    </row>
    <row r="25" spans="1:30" ht="13.5" customHeight="1" x14ac:dyDescent="0.2">
      <c r="L25" s="26"/>
    </row>
    <row r="26" spans="1:30" s="3" customFormat="1" ht="13.5" customHeight="1" x14ac:dyDescent="0.25">
      <c r="C26" s="27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46">
        <v>44748</v>
      </c>
      <c r="D28" s="28"/>
      <c r="E28" s="28"/>
      <c r="F28" s="67" t="s">
        <v>71</v>
      </c>
      <c r="G28" s="67"/>
      <c r="H28" s="67"/>
      <c r="I28" s="67"/>
      <c r="J28" s="67"/>
      <c r="K28" s="29"/>
      <c r="L28" s="67" t="s">
        <v>72</v>
      </c>
      <c r="M28" s="67"/>
      <c r="N28" s="67"/>
      <c r="O28" s="32"/>
      <c r="P28" s="32"/>
      <c r="Q28" s="1"/>
      <c r="R28" s="1"/>
      <c r="S28" s="1"/>
      <c r="T28" s="1"/>
      <c r="U28" s="1"/>
      <c r="V28" s="67"/>
      <c r="W28" s="67"/>
      <c r="X28" s="67"/>
      <c r="Y28" s="67"/>
      <c r="Z28" s="67"/>
      <c r="AA28" s="67"/>
      <c r="AB28" s="67"/>
      <c r="AC28" s="30"/>
    </row>
    <row r="29" spans="1:30" s="3" customFormat="1" ht="13.5" customHeight="1" x14ac:dyDescent="0.25">
      <c r="C29" s="31" t="s">
        <v>2</v>
      </c>
      <c r="D29" s="28"/>
      <c r="E29" s="28"/>
      <c r="F29" s="63" t="s">
        <v>23</v>
      </c>
      <c r="G29" s="63"/>
      <c r="H29" s="63"/>
      <c r="I29" s="63"/>
      <c r="J29" s="63"/>
      <c r="K29" s="1"/>
      <c r="L29" s="68" t="s">
        <v>7</v>
      </c>
      <c r="M29" s="68"/>
      <c r="N29" s="68"/>
      <c r="O29" s="32"/>
      <c r="P29" s="32"/>
      <c r="Q29" s="1"/>
      <c r="R29" s="1"/>
      <c r="S29" s="1"/>
      <c r="T29" s="1"/>
      <c r="U29" s="1"/>
      <c r="V29" s="63"/>
      <c r="W29" s="63"/>
      <c r="X29" s="63"/>
      <c r="Y29" s="63"/>
      <c r="Z29" s="63"/>
      <c r="AA29" s="63"/>
      <c r="AB29" s="63"/>
    </row>
    <row r="30" spans="1:30" ht="13.5" customHeight="1" x14ac:dyDescent="0.2">
      <c r="C30" s="33"/>
    </row>
    <row r="31" spans="1:30" ht="13.5" customHeight="1" x14ac:dyDescent="0.2">
      <c r="C31" s="27" t="s">
        <v>24</v>
      </c>
    </row>
    <row r="32" spans="1:30" ht="13.5" customHeight="1" x14ac:dyDescent="0.2"/>
    <row r="33" spans="3:30" x14ac:dyDescent="0.2">
      <c r="C33" s="46">
        <v>44748</v>
      </c>
      <c r="D33" s="28"/>
      <c r="E33" s="28"/>
      <c r="F33" s="67" t="s">
        <v>74</v>
      </c>
      <c r="G33" s="67"/>
      <c r="H33" s="67"/>
      <c r="I33" s="67"/>
      <c r="J33" s="67"/>
      <c r="K33" s="29"/>
      <c r="L33" s="67" t="s">
        <v>75</v>
      </c>
      <c r="M33" s="67"/>
      <c r="N33" s="67"/>
      <c r="O33" s="32"/>
      <c r="P33" s="32"/>
      <c r="V33" s="67"/>
      <c r="W33" s="67"/>
      <c r="X33" s="67"/>
      <c r="Y33" s="67"/>
      <c r="Z33" s="67"/>
      <c r="AA33" s="67"/>
      <c r="AB33" s="67"/>
    </row>
    <row r="34" spans="3:30" x14ac:dyDescent="0.2">
      <c r="C34" s="31" t="s">
        <v>2</v>
      </c>
      <c r="D34" s="28"/>
      <c r="E34" s="28"/>
      <c r="F34" s="63" t="s">
        <v>23</v>
      </c>
      <c r="G34" s="63"/>
      <c r="H34" s="63"/>
      <c r="I34" s="63"/>
      <c r="J34" s="63"/>
      <c r="L34" s="68" t="s">
        <v>7</v>
      </c>
      <c r="M34" s="68"/>
      <c r="N34" s="68"/>
      <c r="O34" s="32"/>
      <c r="P34" s="32"/>
      <c r="V34" s="63"/>
      <c r="W34" s="63"/>
      <c r="X34" s="63"/>
      <c r="Y34" s="63"/>
      <c r="Z34" s="63"/>
      <c r="AA34" s="63"/>
      <c r="AB34" s="63"/>
    </row>
    <row r="37" spans="3:30" x14ac:dyDescent="0.2">
      <c r="C37" s="27" t="s">
        <v>55</v>
      </c>
    </row>
    <row r="39" spans="3:30" x14ac:dyDescent="0.2"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A18:E18 G18:I18" name="Диапазон3"/>
    <protectedRange sqref="P18 S18:Z18" name="Диапазон4"/>
    <protectedRange sqref="C28 F28 L28 L33 C33 F33" name="Диапазон5"/>
    <protectedRange sqref="D22:AC24" name="Диапазон6"/>
    <protectedRange sqref="V1" name="Диапазон8_1"/>
    <protectedRange sqref="F18" name="Диапазон3_3"/>
    <protectedRange sqref="O18" name="Диапазон4_1"/>
    <protectedRange sqref="C22:C24" name="Диапазон6_1_1"/>
  </protectedRanges>
  <mergeCells count="41">
    <mergeCell ref="F33:J33"/>
    <mergeCell ref="F34:J34"/>
    <mergeCell ref="J14:J16"/>
    <mergeCell ref="L28:N28"/>
    <mergeCell ref="S15:U15"/>
    <mergeCell ref="L15:R15"/>
    <mergeCell ref="F15:F16"/>
    <mergeCell ref="F14:I14"/>
    <mergeCell ref="I15:I16"/>
    <mergeCell ref="L29:N29"/>
    <mergeCell ref="A14:A16"/>
    <mergeCell ref="C19:M19"/>
    <mergeCell ref="C14:C16"/>
    <mergeCell ref="B14:B16"/>
    <mergeCell ref="C39:AD39"/>
    <mergeCell ref="V34:AB34"/>
    <mergeCell ref="AD14:AD16"/>
    <mergeCell ref="AC14:AC16"/>
    <mergeCell ref="AB14:AB16"/>
    <mergeCell ref="V33:AB33"/>
    <mergeCell ref="F28:J28"/>
    <mergeCell ref="F29:J29"/>
    <mergeCell ref="V28:AB28"/>
    <mergeCell ref="V29:AB29"/>
    <mergeCell ref="L33:N33"/>
    <mergeCell ref="L34:N34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D14:D16"/>
    <mergeCell ref="E14:E16"/>
  </mergeCells>
  <phoneticPr fontId="0" type="noConversion"/>
  <pageMargins left="0.23622047244094491" right="0" top="0.39370078740157483" bottom="0.39370078740157483" header="0.51181102362204722" footer="0.51181102362204722"/>
  <pageSetup paperSize="8" scale="51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2021-07-13T11:06:00Z</cp:lastPrinted>
  <dcterms:created xsi:type="dcterms:W3CDTF">1996-10-08T23:32:33Z</dcterms:created>
  <dcterms:modified xsi:type="dcterms:W3CDTF">2022-07-06T19:30:06Z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